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4\Desktop\My Documents\v pripravi 01 JR 2021 ZDRAVILA ZOLGENSMA - v pripravi - samsa\"/>
    </mc:Choice>
  </mc:AlternateContent>
  <bookViews>
    <workbookView xWindow="0" yWindow="0" windowWidth="19200" windowHeight="7230"/>
  </bookViews>
  <sheets>
    <sheet name="Objava javnega naročila" sheetId="1" r:id="rId1"/>
  </sheets>
  <definedNames>
    <definedName name="_xlnm.Print_Area" localSheetId="0">'Objava javnega naročila'!$A$1:$Y$41</definedName>
    <definedName name="_xlnm.Print_Titles" localSheetId="0">'Objava javnega naročila'!$3:$3</definedName>
  </definedNames>
  <calcPr calcId="152511"/>
</workbook>
</file>

<file path=xl/calcChain.xml><?xml version="1.0" encoding="utf-8"?>
<calcChain xmlns="http://schemas.openxmlformats.org/spreadsheetml/2006/main">
  <c r="N40" i="1" l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S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S40" i="1" l="1"/>
  <c r="T40" i="1" s="1"/>
  <c r="S39" i="1"/>
  <c r="T39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T16" i="1" s="1"/>
  <c r="S15" i="1"/>
  <c r="T15" i="1" s="1"/>
  <c r="S14" i="1"/>
  <c r="T14" i="1" s="1"/>
  <c r="S13" i="1"/>
  <c r="T13" i="1" s="1"/>
  <c r="S12" i="1"/>
  <c r="T12" i="1" s="1"/>
  <c r="S11" i="1"/>
  <c r="T11" i="1" s="1"/>
  <c r="S10" i="1"/>
  <c r="T10" i="1" s="1"/>
  <c r="S9" i="1"/>
  <c r="T9" i="1" s="1"/>
  <c r="S8" i="1"/>
  <c r="T8" i="1" s="1"/>
  <c r="S5" i="1" l="1"/>
  <c r="T5" i="1" s="1"/>
  <c r="S6" i="1"/>
  <c r="T6" i="1" s="1"/>
  <c r="S7" i="1"/>
  <c r="T7" i="1" s="1"/>
  <c r="T4" i="1" l="1"/>
  <c r="W4" i="1" s="1"/>
  <c r="Q4" i="1"/>
  <c r="V4" i="1" s="1"/>
</calcChain>
</file>

<file path=xl/sharedStrings.xml><?xml version="1.0" encoding="utf-8"?>
<sst xmlns="http://schemas.openxmlformats.org/spreadsheetml/2006/main" count="361" uniqueCount="109">
  <si>
    <t>Poz</t>
  </si>
  <si>
    <t>ATC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</si>
  <si>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</si>
  <si>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</si>
  <si>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</si>
  <si>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</si>
  <si>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</si>
  <si>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</si>
  <si>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</si>
  <si>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</si>
  <si>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</si>
  <si>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</si>
  <si>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</si>
  <si>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</si>
  <si>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</si>
  <si>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</si>
  <si>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</si>
  <si>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</si>
  <si>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Iid postavka jn</t>
  </si>
  <si>
    <t>0001</t>
  </si>
  <si>
    <t>SPLOŠNO IME ZDRAVILA (INN)</t>
  </si>
  <si>
    <t>ZAHTEVANA FARMACEVTSKA OBLIKA</t>
  </si>
  <si>
    <t>Naziv postavke (lastniško ime zdravila)</t>
  </si>
  <si>
    <t>SC</t>
  </si>
  <si>
    <t>Zolgensma 2x10 na 13 vektor.genomov/ml razt.za inf.viala 8,3 ml 14x</t>
  </si>
  <si>
    <t>Zolgensma 2x10 na 13 vektor.genomov/ml razt.za inf.viala 5,5 ml 1x+8,3 ml 13x</t>
  </si>
  <si>
    <t>Zolgensma 2x10 na 13 vektor.genomov/ml razt.za inf.viala 5,5 ml 2x+8,3 ml 12x</t>
  </si>
  <si>
    <t>Zolgensma 2x10 na 13 vektor.genomov/ml razt.za inf.viala 8,3 ml 13x</t>
  </si>
  <si>
    <t>Zolgensma 2x10 na 13 vektor.genomov/ml razt.za inf.viala 5,5 ml 1x+8,3 ml 12x</t>
  </si>
  <si>
    <t>Zolgensma 2x10 na 13 vektor.genomov/ml razt.za inf.viala 5,5 ml 2x+8,3 ml 11x</t>
  </si>
  <si>
    <t>Zolgensma 2x10 na 13 vektor.genomov/ml razt.za inf.viala 8,3 ml 12x</t>
  </si>
  <si>
    <t>Zolgensma 2x10 na 13 vektor.genomov/ml razt.za inf.viala 5,5 ml 1x+8,3 ml 11x</t>
  </si>
  <si>
    <t>Zolgensma 2x10 na 13 vektor.genomov/ml razt.za inf.viala 5,5 ml 2x+8,3 ml 10x</t>
  </si>
  <si>
    <t>Zolgensma 2x10 na 13 vektor.genomov/ml razt.za inf.viala 8,3 ml 11x</t>
  </si>
  <si>
    <t>Zolgensma 2x10 na 13 vektor.genomov/ml razt.za inf.viala 5,5 ml 1x+8,3 ml 10x</t>
  </si>
  <si>
    <t>Zolgensma 2x10 na 13 vektor.genomov/ml razt.za inf.viala 5,5 ml 2x+8,3 ml 9x</t>
  </si>
  <si>
    <t>Zolgensma 2x10 na 13 vektor.genomov/ml razt.za inf.viala 8,3 ml 10x</t>
  </si>
  <si>
    <t>Zolgensma 2x10 na 13 vektor.genomov/ml razt.za inf.viala 5,5 ml 1x+8,3 ml 9x</t>
  </si>
  <si>
    <t>Zolgensma 2x10 na 13 vektor.genomov/ml razt.za inf.viala 5,5 ml 2x+8,3 ml 8x</t>
  </si>
  <si>
    <t>Zolgensma 2x10 na 13 vektor.genomov/ml razt.za inf.viala 8,3 ml 9x</t>
  </si>
  <si>
    <t>Zolgensma 2x10 na 13 vektor.genomov/ml razt.za inf.viala 5,5 ml 1x+8,3 ml 8x</t>
  </si>
  <si>
    <t>Zolgensma 2x10 na 13 vektor.genomov/ml razt.za inf.viala 5,5 ml 2x+8,3 ml 7x</t>
  </si>
  <si>
    <t>Zolgensma 2x10 na 13 vektor.genomov/ml razt.za inf.viala 8,3 ml 8x</t>
  </si>
  <si>
    <t>Zolgensma 2x10 na 13 vektor.genomov/ml razt.za inf.viala 5,5 ml 1x+8,3 ml 7x</t>
  </si>
  <si>
    <t>Zolgensma 2x10 na 13 vektor.genomov/ml razt.za inf.viala 5,5 ml 2x+8,3 ml 6x</t>
  </si>
  <si>
    <t>Zolgensma 2x10 na 13 vektor.genomov/ml razt.za inf.viala 8,3 ml 7x</t>
  </si>
  <si>
    <t>Zolgensma 2x10 na 13 vektor.genomov/ml razt.za inf.viala 5,5 ml 1x+8,3 ml 6x</t>
  </si>
  <si>
    <t>Zolgensma 2x10 na 13 vektor.genomov/ml razt.za inf.viala 5,5 ml 2x+8,3 ml 5x</t>
  </si>
  <si>
    <t>Zolgensma 2x10 na 13 vektor.genomov/ml razt.za inf.viala 8,3 ml 6x</t>
  </si>
  <si>
    <t>Zolgensma 2x10 na 13 vektor.genomov/ml razt.za inf.viala 5,5 ml 1x+8,3 ml 5x</t>
  </si>
  <si>
    <t>Zolgensma 2x10 na 13 vektor.genomov/ml razt.za inf.viala 5,5 ml 2x+8,3 ml 4x</t>
  </si>
  <si>
    <t>Zolgensma 2x10 na 13 vektor.genomov/ml razt.za inf.viala 8,3 ml 5x</t>
  </si>
  <si>
    <t>Zolgensma 2x10 na 13 vektor.genomov/ml razt.za inf.viala 5,5 ml 1x+8,3 ml 4x</t>
  </si>
  <si>
    <t>Zolgensma 2x10 na 13 vektor.genomov/ml razt.za inf.viala 5,5 ml 2x+8,3 ml 3x</t>
  </si>
  <si>
    <t>Zolgensma 2x10 na 13 vektor.genomov/ml razt.za inf.viala 8,3 ml 4x</t>
  </si>
  <si>
    <t>Zolgensma 2x10 na 13 vektor.genomov/ml razt.za inf.viala 5,5 ml 1x+8,3 ml 3x</t>
  </si>
  <si>
    <t>Zolgensma 2x10 na 13 vektor.genomov/ml razt.za inf.viala 5,5 ml 2x+8,3 ml 2x</t>
  </si>
  <si>
    <t>Zolgensma 2x10 na 13 vektor.genomov/ml razt.za inf.viala 8,3 ml 3x</t>
  </si>
  <si>
    <t>Zolgensma 2x10 na 13 vektor.genomov/ml razt.za inf.viala 5,5 ml 1x+8,3 ml 2x</t>
  </si>
  <si>
    <t>Zolgensma 2x10 na 13 vektor.genomov/ml razt.za inf.viala 5,5 ml 2x+8,3 ml 1x</t>
  </si>
  <si>
    <t>Zolgensma 2x10 na 13 vektor.genomov/ml razt.za inf.viala 8,3 ml 2x</t>
  </si>
  <si>
    <t>raztopina za infundiranje</t>
  </si>
  <si>
    <t>14 vial z 8,3 ml</t>
  </si>
  <si>
    <t>AveXis EU Limited</t>
  </si>
  <si>
    <t>1 viala s 5,5 ml + 13 vial z 8,3 ml</t>
  </si>
  <si>
    <t>2 viali s 5,5 ml + 12 vial z 8,3 ml</t>
  </si>
  <si>
    <t>13 vial z 8,3 ml</t>
  </si>
  <si>
    <t>1 viala s 5,5 ml + 12 vial z 8,3 ml</t>
  </si>
  <si>
    <t>2 viali s 5,5 ml + 11 vial z 8,3 ml</t>
  </si>
  <si>
    <t>12 vial z 8,3 ml</t>
  </si>
  <si>
    <t>1 viala s 5,5 ml + 11 vial z 8,3 ml</t>
  </si>
  <si>
    <t>2 viali s 5,5 ml + 10 vial z 8,3 ml</t>
  </si>
  <si>
    <t>11 vial z 8,3 ml</t>
  </si>
  <si>
    <t>1 viala s 5,5 ml + 10 vial z 8,3 ml</t>
  </si>
  <si>
    <t>2 viali s 5,5 ml + 9 vial z 8,3 ml</t>
  </si>
  <si>
    <t>10 vial z 8,3 ml</t>
  </si>
  <si>
    <t>1 viala s 5,5 ml + 9 vial z 8,3 ml</t>
  </si>
  <si>
    <t>2 viali s 5,5 ml + 8 vial z 8,3 ml</t>
  </si>
  <si>
    <t>9 vial z 8,3 ml</t>
  </si>
  <si>
    <t>1 viala s 5,5 ml + 8 vial z 8,3 ml</t>
  </si>
  <si>
    <t>2 viali s 5,5 ml + 7 vial z 8,3 ml</t>
  </si>
  <si>
    <t>8 vial z 8,3 ml</t>
  </si>
  <si>
    <t>1 viala s 5,5 ml + 7 vial z 8,3 ml</t>
  </si>
  <si>
    <t>2 viali s 5,5 ml + 6 vial z 8,3 ml</t>
  </si>
  <si>
    <t>7 vial z 8,3 ml</t>
  </si>
  <si>
    <t>1 viala s 5,5 ml + 6 vial z 8,3 ml</t>
  </si>
  <si>
    <t>2 viali s 5,5 ml + 5 vial z 8,3 ml</t>
  </si>
  <si>
    <t>6 vial z 8,3 ml</t>
  </si>
  <si>
    <t>1 viala s 5,5 ml + 5 vial z 8,3 ml</t>
  </si>
  <si>
    <t>2 viali s 5,5 ml + 4 viale z 8,3 ml</t>
  </si>
  <si>
    <t>5 vial z 8,3 ml</t>
  </si>
  <si>
    <t>1 viala s 5,5 ml + 4 viale z 8,3 ml</t>
  </si>
  <si>
    <t>2 viali s 5,5 ml + 3 viale z 8,3 ml</t>
  </si>
  <si>
    <t>4 viale z 8,3 ml</t>
  </si>
  <si>
    <t>1 viala s 5,5 ml + 3 viale z 8,3 ml</t>
  </si>
  <si>
    <t>2 viali s 5,5 ml + 2 viali z 8,3 ml</t>
  </si>
  <si>
    <t>3 viale z 8,3 ml</t>
  </si>
  <si>
    <t>1 viala s 5,5 ml + 2 viali z 8,3 ml</t>
  </si>
  <si>
    <t>2 viali s 5,5 ml + 1 viala z 8,3 ml</t>
  </si>
  <si>
    <t>2 viali z 8,3 ml</t>
  </si>
  <si>
    <t>onasemnogen abeparvovek (Zolgensma)</t>
  </si>
  <si>
    <t xml:space="preserve">ZAHTEVANA FARMACEVTSKA OBLIKA IN JAKOST </t>
  </si>
  <si>
    <t>ZAHTEVANO OSNOVNO PAKIRANJE</t>
  </si>
  <si>
    <t xml:space="preserve">viala </t>
  </si>
  <si>
    <t>2 x 10^13 vektorskih genomov/ml raztopina za infundiranje</t>
  </si>
  <si>
    <t>Količina okvirna letna /EM</t>
  </si>
  <si>
    <t>Objava javnega naročila 845080110-065-21</t>
  </si>
  <si>
    <t>Nakup zdravila ONASEMNOGEN ABEPARVOVEK (ZOLGENSMA)</t>
  </si>
  <si>
    <t>Cena na pakiranje brez DDV, veljavna na dan 1.5.2021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</si>
</sst>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dd/mm/yyyy;@"/>
    <numFmt numFmtId="165" formatCode="#,##0.000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indexed="12"/>
      <name val="Arial"/>
      <family val="2"/>
      <charset val="238"/>
    </font>
    <font>
      <sz val="10"/>
      <name val="Arial"/>
    </font>
    <font>
      <b/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/>
    </xf>
    <xf numFmtId="4" fontId="18" fillId="34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18" fillId="0" borderId="10" xfId="0" applyNumberFormat="1" applyFont="1" applyBorder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vertical="center" wrapText="1"/>
    </xf>
    <xf numFmtId="49" fontId="19" fillId="35" borderId="10" xfId="0" applyNumberFormat="1" applyFont="1" applyFill="1" applyBorder="1" applyAlignment="1">
      <alignment vertical="center" wrapText="1"/>
    </xf>
    <xf numFmtId="0" fontId="19" fillId="35" borderId="10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3" fillId="34" borderId="10" xfId="0" applyFont="1" applyFill="1" applyBorder="1" applyAlignment="1">
      <alignment vertical="center"/>
    </xf>
    <xf numFmtId="0" fontId="18" fillId="34" borderId="10" xfId="0" applyNumberFormat="1" applyFont="1" applyFill="1" applyBorder="1" applyAlignment="1">
      <alignment horizontal="center" vertical="center"/>
    </xf>
    <xf numFmtId="0" fontId="20" fillId="0" borderId="0" xfId="0" applyFont="1"/>
    <xf numFmtId="0" fontId="22" fillId="0" borderId="0" xfId="0" applyFont="1"/>
    <xf numFmtId="4" fontId="21" fillId="0" borderId="0" xfId="0" applyNumberFormat="1" applyFont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/>
    </xf>
    <xf numFmtId="4" fontId="18" fillId="0" borderId="10" xfId="0" applyNumberFormat="1" applyFont="1" applyBorder="1" applyAlignment="1">
      <alignment vertical="center"/>
    </xf>
    <xf numFmtId="165" fontId="18" fillId="0" borderId="0" xfId="0" applyNumberFormat="1" applyFont="1" applyAlignment="1">
      <alignment vertical="center"/>
    </xf>
    <xf numFmtId="49" fontId="24" fillId="35" borderId="10" xfId="0" applyNumberFormat="1" applyFont="1" applyFill="1" applyBorder="1" applyAlignment="1">
      <alignment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165" fontId="21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0" fontId="25" fillId="33" borderId="10" xfId="0" applyFont="1" applyFill="1" applyBorder="1" applyAlignment="1">
      <alignment horizontal="right"/>
    </xf>
    <xf numFmtId="4" fontId="26" fillId="0" borderId="10" xfId="0" applyNumberFormat="1" applyFont="1" applyBorder="1" applyAlignment="1">
      <alignment horizontal="right" vertical="center"/>
    </xf>
    <xf numFmtId="8" fontId="0" fillId="0" borderId="10" xfId="0" applyNumberFormat="1" applyBorder="1"/>
    <xf numFmtId="0" fontId="18" fillId="34" borderId="10" xfId="0" applyFont="1" applyFill="1" applyBorder="1" applyAlignment="1">
      <alignment horizontal="center" vertical="center"/>
    </xf>
    <xf numFmtId="3" fontId="26" fillId="34" borderId="10" xfId="0" applyNumberFormat="1" applyFont="1" applyFill="1" applyBorder="1" applyAlignment="1">
      <alignment horizontal="center" vertical="center" wrapText="1"/>
    </xf>
    <xf numFmtId="4" fontId="18" fillId="34" borderId="10" xfId="0" applyNumberFormat="1" applyFont="1" applyFill="1" applyBorder="1" applyAlignment="1">
      <alignment horizontal="center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tabSelected="1" zoomScale="55" zoomScaleNormal="55" workbookViewId="0">
      <pane ySplit="3" topLeftCell="A4" activePane="bottomLeft" state="frozen"/>
      <selection pane="bottomLeft" activeCell="Y4" sqref="Y4"/>
    </sheetView>
  </sheetViews>
  <sheetFormatPr defaultRowHeight="12.5" x14ac:dyDescent="0.35"/>
  <cols>
    <col min="1" max="1" width="7.90625" style="16" customWidth="1"/>
    <col min="2" max="2" width="13.1796875" style="7" customWidth="1"/>
    <col min="3" max="3" width="15.453125" style="7" customWidth="1"/>
    <col min="4" max="4" width="12.54296875" style="7" customWidth="1"/>
    <col min="5" max="5" width="10.36328125" style="7" customWidth="1"/>
    <col min="6" max="6" width="11" style="7" hidden="1" customWidth="1"/>
    <col min="7" max="7" width="35.26953125" style="7" customWidth="1"/>
    <col min="8" max="8" width="8.36328125" style="15" customWidth="1"/>
    <col min="9" max="9" width="13.7265625" style="11" customWidth="1"/>
    <col min="10" max="10" width="9.08984375" style="7" customWidth="1"/>
    <col min="11" max="11" width="6.7265625" style="7" customWidth="1"/>
    <col min="12" max="12" width="18.7265625" style="11" customWidth="1"/>
    <col min="13" max="13" width="8.6328125" style="12" customWidth="1"/>
    <col min="14" max="14" width="13.453125" style="20" customWidth="1"/>
    <col min="15" max="15" width="8.90625" style="12" bestFit="1" customWidth="1"/>
    <col min="16" max="16" width="12.26953125" style="12" hidden="1" customWidth="1"/>
    <col min="17" max="17" width="16.08984375" style="12" hidden="1" customWidth="1"/>
    <col min="18" max="18" width="6.36328125" style="12" customWidth="1"/>
    <col min="19" max="19" width="15.36328125" style="40" customWidth="1"/>
    <col min="20" max="20" width="14" style="12" hidden="1" customWidth="1"/>
    <col min="21" max="21" width="1" style="13" hidden="1" customWidth="1"/>
    <col min="22" max="22" width="12.54296875" style="12" customWidth="1"/>
    <col min="23" max="23" width="13.26953125" style="12" customWidth="1"/>
    <col min="24" max="24" width="9.453125" style="16" customWidth="1"/>
    <col min="25" max="25" width="12.81640625" style="20" customWidth="1"/>
    <col min="26" max="26" width="15.26953125" style="12" hidden="1" customWidth="1"/>
    <col min="27" max="27" width="12.36328125" style="7" customWidth="1"/>
    <col min="28" max="28" width="13.6328125" style="7" bestFit="1" customWidth="1"/>
    <col min="29" max="16384" width="8.7265625" style="7"/>
  </cols>
  <sheetData>
    <row r="1" spans="1:35" s="8" customFormat="1" ht="15.5" x14ac:dyDescent="0.35">
      <c r="A1" s="17" t="s">
        <v>106</v>
      </c>
      <c r="F1" s="29"/>
      <c r="H1" s="14"/>
      <c r="I1" s="33"/>
      <c r="L1" s="33"/>
      <c r="N1" s="31"/>
      <c r="S1" s="39"/>
      <c r="V1" s="9"/>
      <c r="W1" s="9"/>
      <c r="X1" s="26"/>
      <c r="Y1" s="31"/>
      <c r="Z1" s="9"/>
      <c r="AE1" s="10"/>
      <c r="AG1" s="9"/>
      <c r="AH1" s="9"/>
      <c r="AI1" s="9"/>
    </row>
    <row r="2" spans="1:35" s="8" customFormat="1" ht="21.5" customHeight="1" x14ac:dyDescent="0.25">
      <c r="A2" s="18" t="s">
        <v>107</v>
      </c>
      <c r="F2" s="30"/>
      <c r="H2" s="14"/>
      <c r="I2" s="33"/>
      <c r="L2" s="33"/>
      <c r="N2" s="31"/>
      <c r="S2" s="39"/>
      <c r="V2" s="9"/>
      <c r="W2" s="9"/>
      <c r="X2" s="26"/>
      <c r="Y2" s="31"/>
      <c r="Z2" s="9"/>
      <c r="AE2" s="10"/>
      <c r="AG2" s="9"/>
      <c r="AH2" s="9"/>
      <c r="AI2" s="9"/>
    </row>
    <row r="3" spans="1:35" s="11" customFormat="1" ht="75.5" customHeight="1" x14ac:dyDescent="0.35">
      <c r="A3" s="22" t="s">
        <v>0</v>
      </c>
      <c r="B3" s="23" t="s">
        <v>20</v>
      </c>
      <c r="C3" s="23" t="s">
        <v>101</v>
      </c>
      <c r="D3" s="23" t="s">
        <v>21</v>
      </c>
      <c r="E3" s="23" t="s">
        <v>102</v>
      </c>
      <c r="F3" s="23" t="s">
        <v>1</v>
      </c>
      <c r="G3" s="23" t="s">
        <v>22</v>
      </c>
      <c r="H3" s="24" t="s">
        <v>2</v>
      </c>
      <c r="I3" s="23" t="s">
        <v>3</v>
      </c>
      <c r="J3" s="23" t="s">
        <v>4</v>
      </c>
      <c r="K3" s="23" t="s">
        <v>5</v>
      </c>
      <c r="L3" s="23" t="s">
        <v>6</v>
      </c>
      <c r="M3" s="25" t="s">
        <v>105</v>
      </c>
      <c r="N3" s="38" t="s">
        <v>7</v>
      </c>
      <c r="O3" s="32" t="s">
        <v>8</v>
      </c>
      <c r="P3" s="32" t="s">
        <v>9</v>
      </c>
      <c r="Q3" s="32" t="s">
        <v>10</v>
      </c>
      <c r="R3" s="32" t="s">
        <v>11</v>
      </c>
      <c r="S3" s="32" t="s">
        <v>12</v>
      </c>
      <c r="T3" s="32" t="s">
        <v>13</v>
      </c>
      <c r="U3" s="32" t="s">
        <v>14</v>
      </c>
      <c r="V3" s="32" t="s">
        <v>15</v>
      </c>
      <c r="W3" s="32" t="s">
        <v>16</v>
      </c>
      <c r="X3" s="32" t="s">
        <v>17</v>
      </c>
      <c r="Y3" s="32" t="s">
        <v>108</v>
      </c>
      <c r="Z3" s="25" t="s">
        <v>18</v>
      </c>
    </row>
    <row r="4" spans="1:35" ht="21.5" customHeight="1" x14ac:dyDescent="0.35">
      <c r="A4" s="22">
        <v>10</v>
      </c>
      <c r="B4" s="23" t="s">
        <v>100</v>
      </c>
      <c r="C4" s="23" t="s">
        <v>104</v>
      </c>
      <c r="D4" s="23" t="s">
        <v>61</v>
      </c>
      <c r="E4" s="23" t="s">
        <v>103</v>
      </c>
      <c r="F4" s="27"/>
      <c r="G4" s="2" t="s">
        <v>24</v>
      </c>
      <c r="H4" s="37" t="s">
        <v>19</v>
      </c>
      <c r="I4" s="2" t="s">
        <v>63</v>
      </c>
      <c r="J4" s="34">
        <v>159346</v>
      </c>
      <c r="K4" s="3" t="s">
        <v>23</v>
      </c>
      <c r="L4" s="2" t="s">
        <v>62</v>
      </c>
      <c r="M4" s="45">
        <v>3</v>
      </c>
      <c r="N4" s="4">
        <f>Y4/X4</f>
        <v>0</v>
      </c>
      <c r="O4" s="46"/>
      <c r="P4" s="1"/>
      <c r="Q4" s="5">
        <f>+M4*(N4*((100-O4)/100))</f>
        <v>0</v>
      </c>
      <c r="R4" s="28">
        <v>9.5</v>
      </c>
      <c r="S4" s="19">
        <f t="shared" ref="S4:S7" si="0">(N4*((100-O4)/100))*(1+(R4/100))</f>
        <v>0</v>
      </c>
      <c r="T4" s="5">
        <f>S4*M4</f>
        <v>0</v>
      </c>
      <c r="U4" s="6"/>
      <c r="V4" s="42">
        <f>Q4</f>
        <v>0</v>
      </c>
      <c r="W4" s="42">
        <f>T4</f>
        <v>0</v>
      </c>
      <c r="X4" s="44">
        <v>1</v>
      </c>
      <c r="Y4" s="43"/>
      <c r="Z4" s="41">
        <v>56610</v>
      </c>
      <c r="AA4" s="21"/>
      <c r="AB4" s="36"/>
      <c r="AC4" s="36"/>
    </row>
    <row r="5" spans="1:35" ht="21.5" customHeight="1" x14ac:dyDescent="0.25">
      <c r="A5" s="22">
        <v>20</v>
      </c>
      <c r="B5" s="23" t="s">
        <v>100</v>
      </c>
      <c r="C5" s="23" t="s">
        <v>104</v>
      </c>
      <c r="D5" s="23" t="s">
        <v>61</v>
      </c>
      <c r="E5" s="23" t="s">
        <v>103</v>
      </c>
      <c r="F5" s="27"/>
      <c r="G5" s="2" t="s">
        <v>25</v>
      </c>
      <c r="H5" s="37" t="s">
        <v>19</v>
      </c>
      <c r="I5" s="2" t="s">
        <v>63</v>
      </c>
      <c r="J5" s="34">
        <v>159347</v>
      </c>
      <c r="K5" s="3" t="s">
        <v>23</v>
      </c>
      <c r="L5" s="2" t="s">
        <v>64</v>
      </c>
      <c r="M5" s="45"/>
      <c r="N5" s="4">
        <f t="shared" ref="N5:N40" si="1">Y5/X5</f>
        <v>0</v>
      </c>
      <c r="O5" s="46"/>
      <c r="P5" s="1"/>
      <c r="Q5" s="5">
        <f t="shared" ref="Q5:Q7" si="2">+M5*(N5*((100-O5)/100))</f>
        <v>0</v>
      </c>
      <c r="R5" s="28">
        <v>9.5</v>
      </c>
      <c r="S5" s="19">
        <f t="shared" si="0"/>
        <v>0</v>
      </c>
      <c r="T5" s="5">
        <f t="shared" ref="T5:T7" si="3">S5*M5</f>
        <v>0</v>
      </c>
      <c r="U5" s="6"/>
      <c r="V5" s="5"/>
      <c r="W5" s="5"/>
      <c r="X5" s="44">
        <v>1</v>
      </c>
      <c r="Y5" s="35"/>
      <c r="Z5" s="41">
        <v>56611</v>
      </c>
    </row>
    <row r="6" spans="1:35" ht="21.5" customHeight="1" x14ac:dyDescent="0.25">
      <c r="A6" s="22">
        <v>30</v>
      </c>
      <c r="B6" s="23" t="s">
        <v>100</v>
      </c>
      <c r="C6" s="23" t="s">
        <v>104</v>
      </c>
      <c r="D6" s="23" t="s">
        <v>61</v>
      </c>
      <c r="E6" s="23" t="s">
        <v>103</v>
      </c>
      <c r="F6" s="27"/>
      <c r="G6" s="2" t="s">
        <v>26</v>
      </c>
      <c r="H6" s="37" t="s">
        <v>19</v>
      </c>
      <c r="I6" s="2" t="s">
        <v>63</v>
      </c>
      <c r="J6" s="34">
        <v>159348</v>
      </c>
      <c r="K6" s="3" t="s">
        <v>23</v>
      </c>
      <c r="L6" s="2" t="s">
        <v>65</v>
      </c>
      <c r="M6" s="45"/>
      <c r="N6" s="4">
        <f t="shared" si="1"/>
        <v>0</v>
      </c>
      <c r="O6" s="46"/>
      <c r="P6" s="1"/>
      <c r="Q6" s="5">
        <f t="shared" si="2"/>
        <v>0</v>
      </c>
      <c r="R6" s="28">
        <v>9.5</v>
      </c>
      <c r="S6" s="19">
        <f t="shared" si="0"/>
        <v>0</v>
      </c>
      <c r="T6" s="5">
        <f t="shared" si="3"/>
        <v>0</v>
      </c>
      <c r="U6" s="6"/>
      <c r="V6" s="5"/>
      <c r="W6" s="5"/>
      <c r="X6" s="44">
        <v>1</v>
      </c>
      <c r="Y6" s="35"/>
      <c r="Z6" s="41">
        <v>56612</v>
      </c>
    </row>
    <row r="7" spans="1:35" ht="21.5" customHeight="1" x14ac:dyDescent="0.25">
      <c r="A7" s="22">
        <v>40</v>
      </c>
      <c r="B7" s="23" t="s">
        <v>100</v>
      </c>
      <c r="C7" s="23" t="s">
        <v>104</v>
      </c>
      <c r="D7" s="23" t="s">
        <v>61</v>
      </c>
      <c r="E7" s="23" t="s">
        <v>103</v>
      </c>
      <c r="F7" s="27"/>
      <c r="G7" s="2" t="s">
        <v>27</v>
      </c>
      <c r="H7" s="37" t="s">
        <v>19</v>
      </c>
      <c r="I7" s="2" t="s">
        <v>63</v>
      </c>
      <c r="J7" s="34">
        <v>159349</v>
      </c>
      <c r="K7" s="3" t="s">
        <v>23</v>
      </c>
      <c r="L7" s="2" t="s">
        <v>66</v>
      </c>
      <c r="M7" s="45"/>
      <c r="N7" s="4">
        <f t="shared" si="1"/>
        <v>0</v>
      </c>
      <c r="O7" s="46"/>
      <c r="P7" s="1"/>
      <c r="Q7" s="5">
        <f t="shared" si="2"/>
        <v>0</v>
      </c>
      <c r="R7" s="28">
        <v>9.5</v>
      </c>
      <c r="S7" s="19">
        <f t="shared" si="0"/>
        <v>0</v>
      </c>
      <c r="T7" s="5">
        <f t="shared" si="3"/>
        <v>0</v>
      </c>
      <c r="U7" s="6"/>
      <c r="V7" s="5"/>
      <c r="W7" s="5"/>
      <c r="X7" s="44">
        <v>1</v>
      </c>
      <c r="Y7" s="35"/>
      <c r="Z7" s="41">
        <v>56613</v>
      </c>
    </row>
    <row r="8" spans="1:35" ht="21.5" customHeight="1" x14ac:dyDescent="0.25">
      <c r="A8" s="22">
        <v>50</v>
      </c>
      <c r="B8" s="23" t="s">
        <v>100</v>
      </c>
      <c r="C8" s="23" t="s">
        <v>104</v>
      </c>
      <c r="D8" s="23" t="s">
        <v>61</v>
      </c>
      <c r="E8" s="23" t="s">
        <v>103</v>
      </c>
      <c r="F8" s="27"/>
      <c r="G8" s="2" t="s">
        <v>28</v>
      </c>
      <c r="H8" s="37" t="s">
        <v>19</v>
      </c>
      <c r="I8" s="2" t="s">
        <v>63</v>
      </c>
      <c r="J8" s="34">
        <v>159350</v>
      </c>
      <c r="K8" s="3" t="s">
        <v>23</v>
      </c>
      <c r="L8" s="2" t="s">
        <v>67</v>
      </c>
      <c r="M8" s="45"/>
      <c r="N8" s="4">
        <f t="shared" si="1"/>
        <v>0</v>
      </c>
      <c r="O8" s="46"/>
      <c r="P8" s="1"/>
      <c r="Q8" s="5">
        <f t="shared" ref="Q8:Q40" si="4">+M8*(N8*((100-O8)/100))</f>
        <v>0</v>
      </c>
      <c r="R8" s="28">
        <v>9.5</v>
      </c>
      <c r="S8" s="19">
        <f t="shared" ref="S8:S40" si="5">(N8*((100-O8)/100))*(1+(R8/100))</f>
        <v>0</v>
      </c>
      <c r="T8" s="5">
        <f t="shared" ref="T8:T40" si="6">S8*M8</f>
        <v>0</v>
      </c>
      <c r="U8" s="6"/>
      <c r="V8" s="5"/>
      <c r="W8" s="5"/>
      <c r="X8" s="44">
        <v>1</v>
      </c>
      <c r="Y8" s="35"/>
      <c r="Z8" s="41">
        <v>56614</v>
      </c>
    </row>
    <row r="9" spans="1:35" ht="21.5" customHeight="1" x14ac:dyDescent="0.25">
      <c r="A9" s="22">
        <v>60</v>
      </c>
      <c r="B9" s="23" t="s">
        <v>100</v>
      </c>
      <c r="C9" s="23" t="s">
        <v>104</v>
      </c>
      <c r="D9" s="23" t="s">
        <v>61</v>
      </c>
      <c r="E9" s="23" t="s">
        <v>103</v>
      </c>
      <c r="F9" s="27"/>
      <c r="G9" s="2" t="s">
        <v>29</v>
      </c>
      <c r="H9" s="37" t="s">
        <v>19</v>
      </c>
      <c r="I9" s="2" t="s">
        <v>63</v>
      </c>
      <c r="J9" s="34">
        <v>159351</v>
      </c>
      <c r="K9" s="3" t="s">
        <v>23</v>
      </c>
      <c r="L9" s="2" t="s">
        <v>68</v>
      </c>
      <c r="M9" s="45"/>
      <c r="N9" s="4">
        <f t="shared" si="1"/>
        <v>0</v>
      </c>
      <c r="O9" s="46"/>
      <c r="P9" s="1"/>
      <c r="Q9" s="5">
        <f t="shared" si="4"/>
        <v>0</v>
      </c>
      <c r="R9" s="28">
        <v>9.5</v>
      </c>
      <c r="S9" s="19">
        <f t="shared" si="5"/>
        <v>0</v>
      </c>
      <c r="T9" s="5">
        <f t="shared" si="6"/>
        <v>0</v>
      </c>
      <c r="U9" s="6"/>
      <c r="V9" s="5"/>
      <c r="W9" s="5"/>
      <c r="X9" s="44">
        <v>1</v>
      </c>
      <c r="Y9" s="35"/>
      <c r="Z9" s="41">
        <v>56615</v>
      </c>
    </row>
    <row r="10" spans="1:35" ht="21.5" customHeight="1" x14ac:dyDescent="0.25">
      <c r="A10" s="22">
        <v>70</v>
      </c>
      <c r="B10" s="23" t="s">
        <v>100</v>
      </c>
      <c r="C10" s="23" t="s">
        <v>104</v>
      </c>
      <c r="D10" s="23" t="s">
        <v>61</v>
      </c>
      <c r="E10" s="23" t="s">
        <v>103</v>
      </c>
      <c r="F10" s="27"/>
      <c r="G10" s="2" t="s">
        <v>30</v>
      </c>
      <c r="H10" s="37" t="s">
        <v>19</v>
      </c>
      <c r="I10" s="2" t="s">
        <v>63</v>
      </c>
      <c r="J10" s="34">
        <v>159353</v>
      </c>
      <c r="K10" s="3" t="s">
        <v>23</v>
      </c>
      <c r="L10" s="2" t="s">
        <v>69</v>
      </c>
      <c r="M10" s="45"/>
      <c r="N10" s="4">
        <f t="shared" si="1"/>
        <v>0</v>
      </c>
      <c r="O10" s="46"/>
      <c r="P10" s="1"/>
      <c r="Q10" s="5">
        <f t="shared" si="4"/>
        <v>0</v>
      </c>
      <c r="R10" s="28">
        <v>9.5</v>
      </c>
      <c r="S10" s="19">
        <f t="shared" si="5"/>
        <v>0</v>
      </c>
      <c r="T10" s="5">
        <f t="shared" si="6"/>
        <v>0</v>
      </c>
      <c r="U10" s="6"/>
      <c r="V10" s="5"/>
      <c r="W10" s="5"/>
      <c r="X10" s="44">
        <v>1</v>
      </c>
      <c r="Y10" s="35"/>
      <c r="Z10" s="41">
        <v>56616</v>
      </c>
    </row>
    <row r="11" spans="1:35" ht="21.5" customHeight="1" x14ac:dyDescent="0.25">
      <c r="A11" s="22">
        <v>80</v>
      </c>
      <c r="B11" s="23" t="s">
        <v>100</v>
      </c>
      <c r="C11" s="23" t="s">
        <v>104</v>
      </c>
      <c r="D11" s="23" t="s">
        <v>61</v>
      </c>
      <c r="E11" s="23" t="s">
        <v>103</v>
      </c>
      <c r="F11" s="27"/>
      <c r="G11" s="2" t="s">
        <v>31</v>
      </c>
      <c r="H11" s="37" t="s">
        <v>19</v>
      </c>
      <c r="I11" s="2" t="s">
        <v>63</v>
      </c>
      <c r="J11" s="34">
        <v>159354</v>
      </c>
      <c r="K11" s="3" t="s">
        <v>23</v>
      </c>
      <c r="L11" s="2" t="s">
        <v>70</v>
      </c>
      <c r="M11" s="45"/>
      <c r="N11" s="4">
        <f t="shared" si="1"/>
        <v>0</v>
      </c>
      <c r="O11" s="46"/>
      <c r="P11" s="1"/>
      <c r="Q11" s="5">
        <f t="shared" si="4"/>
        <v>0</v>
      </c>
      <c r="R11" s="28">
        <v>9.5</v>
      </c>
      <c r="S11" s="19">
        <f t="shared" si="5"/>
        <v>0</v>
      </c>
      <c r="T11" s="5">
        <f t="shared" si="6"/>
        <v>0</v>
      </c>
      <c r="U11" s="6"/>
      <c r="V11" s="5"/>
      <c r="W11" s="5"/>
      <c r="X11" s="44">
        <v>1</v>
      </c>
      <c r="Y11" s="35"/>
      <c r="Z11" s="41">
        <v>56617</v>
      </c>
    </row>
    <row r="12" spans="1:35" ht="21.5" customHeight="1" x14ac:dyDescent="0.25">
      <c r="A12" s="22">
        <v>90</v>
      </c>
      <c r="B12" s="23" t="s">
        <v>100</v>
      </c>
      <c r="C12" s="23" t="s">
        <v>104</v>
      </c>
      <c r="D12" s="23" t="s">
        <v>61</v>
      </c>
      <c r="E12" s="23" t="s">
        <v>103</v>
      </c>
      <c r="F12" s="27"/>
      <c r="G12" s="2" t="s">
        <v>32</v>
      </c>
      <c r="H12" s="37" t="s">
        <v>19</v>
      </c>
      <c r="I12" s="2" t="s">
        <v>63</v>
      </c>
      <c r="J12" s="34">
        <v>159355</v>
      </c>
      <c r="K12" s="3" t="s">
        <v>23</v>
      </c>
      <c r="L12" s="2" t="s">
        <v>71</v>
      </c>
      <c r="M12" s="45"/>
      <c r="N12" s="4">
        <f t="shared" si="1"/>
        <v>0</v>
      </c>
      <c r="O12" s="46"/>
      <c r="P12" s="1"/>
      <c r="Q12" s="5">
        <f t="shared" si="4"/>
        <v>0</v>
      </c>
      <c r="R12" s="28">
        <v>9.5</v>
      </c>
      <c r="S12" s="19">
        <f t="shared" si="5"/>
        <v>0</v>
      </c>
      <c r="T12" s="5">
        <f t="shared" si="6"/>
        <v>0</v>
      </c>
      <c r="U12" s="6"/>
      <c r="V12" s="5"/>
      <c r="W12" s="5"/>
      <c r="X12" s="44">
        <v>1</v>
      </c>
      <c r="Y12" s="35"/>
      <c r="Z12" s="41">
        <v>56618</v>
      </c>
    </row>
    <row r="13" spans="1:35" ht="21.5" customHeight="1" x14ac:dyDescent="0.25">
      <c r="A13" s="22">
        <v>100</v>
      </c>
      <c r="B13" s="23" t="s">
        <v>100</v>
      </c>
      <c r="C13" s="23" t="s">
        <v>104</v>
      </c>
      <c r="D13" s="23" t="s">
        <v>61</v>
      </c>
      <c r="E13" s="23" t="s">
        <v>103</v>
      </c>
      <c r="F13" s="27"/>
      <c r="G13" s="2" t="s">
        <v>33</v>
      </c>
      <c r="H13" s="37" t="s">
        <v>19</v>
      </c>
      <c r="I13" s="2" t="s">
        <v>63</v>
      </c>
      <c r="J13" s="34">
        <v>159356</v>
      </c>
      <c r="K13" s="3" t="s">
        <v>23</v>
      </c>
      <c r="L13" s="2" t="s">
        <v>72</v>
      </c>
      <c r="M13" s="45"/>
      <c r="N13" s="4">
        <f t="shared" si="1"/>
        <v>0</v>
      </c>
      <c r="O13" s="46"/>
      <c r="P13" s="1"/>
      <c r="Q13" s="5">
        <f t="shared" si="4"/>
        <v>0</v>
      </c>
      <c r="R13" s="28">
        <v>9.5</v>
      </c>
      <c r="S13" s="19">
        <f t="shared" si="5"/>
        <v>0</v>
      </c>
      <c r="T13" s="5">
        <f t="shared" si="6"/>
        <v>0</v>
      </c>
      <c r="U13" s="6"/>
      <c r="V13" s="5"/>
      <c r="W13" s="5"/>
      <c r="X13" s="44">
        <v>1</v>
      </c>
      <c r="Y13" s="35"/>
      <c r="Z13" s="41">
        <v>56619</v>
      </c>
    </row>
    <row r="14" spans="1:35" ht="21.5" customHeight="1" x14ac:dyDescent="0.25">
      <c r="A14" s="22">
        <v>110</v>
      </c>
      <c r="B14" s="23" t="s">
        <v>100</v>
      </c>
      <c r="C14" s="23" t="s">
        <v>104</v>
      </c>
      <c r="D14" s="23" t="s">
        <v>61</v>
      </c>
      <c r="E14" s="23" t="s">
        <v>103</v>
      </c>
      <c r="F14" s="27"/>
      <c r="G14" s="2" t="s">
        <v>34</v>
      </c>
      <c r="H14" s="37" t="s">
        <v>19</v>
      </c>
      <c r="I14" s="2" t="s">
        <v>63</v>
      </c>
      <c r="J14" s="34">
        <v>159357</v>
      </c>
      <c r="K14" s="3" t="s">
        <v>23</v>
      </c>
      <c r="L14" s="2" t="s">
        <v>73</v>
      </c>
      <c r="M14" s="45"/>
      <c r="N14" s="4">
        <f t="shared" si="1"/>
        <v>0</v>
      </c>
      <c r="O14" s="46"/>
      <c r="P14" s="1"/>
      <c r="Q14" s="5">
        <f t="shared" si="4"/>
        <v>0</v>
      </c>
      <c r="R14" s="28">
        <v>9.5</v>
      </c>
      <c r="S14" s="19">
        <f t="shared" si="5"/>
        <v>0</v>
      </c>
      <c r="T14" s="5">
        <f t="shared" si="6"/>
        <v>0</v>
      </c>
      <c r="U14" s="6"/>
      <c r="V14" s="5"/>
      <c r="W14" s="5"/>
      <c r="X14" s="44">
        <v>1</v>
      </c>
      <c r="Y14" s="35"/>
      <c r="Z14" s="41">
        <v>56620</v>
      </c>
    </row>
    <row r="15" spans="1:35" ht="21.5" customHeight="1" x14ac:dyDescent="0.25">
      <c r="A15" s="22">
        <v>120</v>
      </c>
      <c r="B15" s="23" t="s">
        <v>100</v>
      </c>
      <c r="C15" s="23" t="s">
        <v>104</v>
      </c>
      <c r="D15" s="23" t="s">
        <v>61</v>
      </c>
      <c r="E15" s="23" t="s">
        <v>103</v>
      </c>
      <c r="F15" s="27"/>
      <c r="G15" s="2" t="s">
        <v>35</v>
      </c>
      <c r="H15" s="37" t="s">
        <v>19</v>
      </c>
      <c r="I15" s="2" t="s">
        <v>63</v>
      </c>
      <c r="J15" s="34">
        <v>159358</v>
      </c>
      <c r="K15" s="3" t="s">
        <v>23</v>
      </c>
      <c r="L15" s="2" t="s">
        <v>74</v>
      </c>
      <c r="M15" s="45"/>
      <c r="N15" s="4">
        <f t="shared" si="1"/>
        <v>0</v>
      </c>
      <c r="O15" s="46"/>
      <c r="P15" s="1"/>
      <c r="Q15" s="5">
        <f t="shared" si="4"/>
        <v>0</v>
      </c>
      <c r="R15" s="28">
        <v>9.5</v>
      </c>
      <c r="S15" s="19">
        <f t="shared" si="5"/>
        <v>0</v>
      </c>
      <c r="T15" s="5">
        <f t="shared" si="6"/>
        <v>0</v>
      </c>
      <c r="U15" s="6"/>
      <c r="V15" s="5"/>
      <c r="W15" s="5"/>
      <c r="X15" s="44">
        <v>1</v>
      </c>
      <c r="Y15" s="35"/>
      <c r="Z15" s="41">
        <v>56621</v>
      </c>
    </row>
    <row r="16" spans="1:35" ht="21.5" customHeight="1" x14ac:dyDescent="0.25">
      <c r="A16" s="22">
        <v>130</v>
      </c>
      <c r="B16" s="23" t="s">
        <v>100</v>
      </c>
      <c r="C16" s="23" t="s">
        <v>104</v>
      </c>
      <c r="D16" s="23" t="s">
        <v>61</v>
      </c>
      <c r="E16" s="23" t="s">
        <v>103</v>
      </c>
      <c r="F16" s="27"/>
      <c r="G16" s="2" t="s">
        <v>36</v>
      </c>
      <c r="H16" s="37" t="s">
        <v>19</v>
      </c>
      <c r="I16" s="2" t="s">
        <v>63</v>
      </c>
      <c r="J16" s="34">
        <v>159359</v>
      </c>
      <c r="K16" s="3" t="s">
        <v>23</v>
      </c>
      <c r="L16" s="2" t="s">
        <v>75</v>
      </c>
      <c r="M16" s="45"/>
      <c r="N16" s="4">
        <f t="shared" si="1"/>
        <v>0</v>
      </c>
      <c r="O16" s="46"/>
      <c r="P16" s="1"/>
      <c r="Q16" s="5">
        <f t="shared" si="4"/>
        <v>0</v>
      </c>
      <c r="R16" s="28">
        <v>9.5</v>
      </c>
      <c r="S16" s="19">
        <f t="shared" si="5"/>
        <v>0</v>
      </c>
      <c r="T16" s="5">
        <f t="shared" si="6"/>
        <v>0</v>
      </c>
      <c r="U16" s="6"/>
      <c r="V16" s="5"/>
      <c r="W16" s="5"/>
      <c r="X16" s="44">
        <v>1</v>
      </c>
      <c r="Y16" s="35"/>
      <c r="Z16" s="41">
        <v>56622</v>
      </c>
    </row>
    <row r="17" spans="1:26" ht="21.5" customHeight="1" x14ac:dyDescent="0.25">
      <c r="A17" s="22">
        <v>140</v>
      </c>
      <c r="B17" s="23" t="s">
        <v>100</v>
      </c>
      <c r="C17" s="23" t="s">
        <v>104</v>
      </c>
      <c r="D17" s="23" t="s">
        <v>61</v>
      </c>
      <c r="E17" s="23" t="s">
        <v>103</v>
      </c>
      <c r="F17" s="27"/>
      <c r="G17" s="2" t="s">
        <v>37</v>
      </c>
      <c r="H17" s="37" t="s">
        <v>19</v>
      </c>
      <c r="I17" s="2" t="s">
        <v>63</v>
      </c>
      <c r="J17" s="34">
        <v>159360</v>
      </c>
      <c r="K17" s="3" t="s">
        <v>23</v>
      </c>
      <c r="L17" s="2" t="s">
        <v>76</v>
      </c>
      <c r="M17" s="45"/>
      <c r="N17" s="4">
        <f t="shared" si="1"/>
        <v>0</v>
      </c>
      <c r="O17" s="46"/>
      <c r="P17" s="1"/>
      <c r="Q17" s="5">
        <f t="shared" si="4"/>
        <v>0</v>
      </c>
      <c r="R17" s="28">
        <v>9.5</v>
      </c>
      <c r="S17" s="19">
        <f t="shared" si="5"/>
        <v>0</v>
      </c>
      <c r="T17" s="5">
        <f t="shared" si="6"/>
        <v>0</v>
      </c>
      <c r="U17" s="6"/>
      <c r="V17" s="5"/>
      <c r="W17" s="5"/>
      <c r="X17" s="44">
        <v>1</v>
      </c>
      <c r="Y17" s="35"/>
      <c r="Z17" s="41">
        <v>56623</v>
      </c>
    </row>
    <row r="18" spans="1:26" ht="21.5" customHeight="1" x14ac:dyDescent="0.25">
      <c r="A18" s="22">
        <v>150</v>
      </c>
      <c r="B18" s="23" t="s">
        <v>100</v>
      </c>
      <c r="C18" s="23" t="s">
        <v>104</v>
      </c>
      <c r="D18" s="23" t="s">
        <v>61</v>
      </c>
      <c r="E18" s="23" t="s">
        <v>103</v>
      </c>
      <c r="F18" s="27"/>
      <c r="G18" s="2" t="s">
        <v>38</v>
      </c>
      <c r="H18" s="37" t="s">
        <v>19</v>
      </c>
      <c r="I18" s="2" t="s">
        <v>63</v>
      </c>
      <c r="J18" s="34">
        <v>159361</v>
      </c>
      <c r="K18" s="3" t="s">
        <v>23</v>
      </c>
      <c r="L18" s="2" t="s">
        <v>77</v>
      </c>
      <c r="M18" s="45"/>
      <c r="N18" s="4">
        <f t="shared" si="1"/>
        <v>0</v>
      </c>
      <c r="O18" s="46"/>
      <c r="P18" s="1"/>
      <c r="Q18" s="5">
        <f t="shared" si="4"/>
        <v>0</v>
      </c>
      <c r="R18" s="28">
        <v>9.5</v>
      </c>
      <c r="S18" s="19">
        <f t="shared" si="5"/>
        <v>0</v>
      </c>
      <c r="T18" s="5">
        <f t="shared" si="6"/>
        <v>0</v>
      </c>
      <c r="U18" s="6"/>
      <c r="V18" s="5"/>
      <c r="W18" s="5"/>
      <c r="X18" s="44">
        <v>1</v>
      </c>
      <c r="Y18" s="35"/>
      <c r="Z18" s="41">
        <v>56624</v>
      </c>
    </row>
    <row r="19" spans="1:26" ht="21.5" customHeight="1" x14ac:dyDescent="0.25">
      <c r="A19" s="22">
        <v>160</v>
      </c>
      <c r="B19" s="23" t="s">
        <v>100</v>
      </c>
      <c r="C19" s="23" t="s">
        <v>104</v>
      </c>
      <c r="D19" s="23" t="s">
        <v>61</v>
      </c>
      <c r="E19" s="23" t="s">
        <v>103</v>
      </c>
      <c r="F19" s="27"/>
      <c r="G19" s="2" t="s">
        <v>39</v>
      </c>
      <c r="H19" s="37" t="s">
        <v>19</v>
      </c>
      <c r="I19" s="2" t="s">
        <v>63</v>
      </c>
      <c r="J19" s="34">
        <v>159362</v>
      </c>
      <c r="K19" s="3" t="s">
        <v>23</v>
      </c>
      <c r="L19" s="2" t="s">
        <v>78</v>
      </c>
      <c r="M19" s="45"/>
      <c r="N19" s="4">
        <f t="shared" si="1"/>
        <v>0</v>
      </c>
      <c r="O19" s="46"/>
      <c r="P19" s="1"/>
      <c r="Q19" s="5">
        <f t="shared" si="4"/>
        <v>0</v>
      </c>
      <c r="R19" s="28">
        <v>9.5</v>
      </c>
      <c r="S19" s="19">
        <f t="shared" si="5"/>
        <v>0</v>
      </c>
      <c r="T19" s="5">
        <f t="shared" si="6"/>
        <v>0</v>
      </c>
      <c r="U19" s="6"/>
      <c r="V19" s="5"/>
      <c r="W19" s="5"/>
      <c r="X19" s="44">
        <v>1</v>
      </c>
      <c r="Y19" s="35"/>
      <c r="Z19" s="41">
        <v>57685</v>
      </c>
    </row>
    <row r="20" spans="1:26" ht="21.5" customHeight="1" x14ac:dyDescent="0.25">
      <c r="A20" s="22">
        <v>170</v>
      </c>
      <c r="B20" s="23" t="s">
        <v>100</v>
      </c>
      <c r="C20" s="23" t="s">
        <v>104</v>
      </c>
      <c r="D20" s="23" t="s">
        <v>61</v>
      </c>
      <c r="E20" s="23" t="s">
        <v>103</v>
      </c>
      <c r="F20" s="27"/>
      <c r="G20" s="2" t="s">
        <v>40</v>
      </c>
      <c r="H20" s="37" t="s">
        <v>19</v>
      </c>
      <c r="I20" s="2" t="s">
        <v>63</v>
      </c>
      <c r="J20" s="34">
        <v>159363</v>
      </c>
      <c r="K20" s="3" t="s">
        <v>23</v>
      </c>
      <c r="L20" s="2" t="s">
        <v>79</v>
      </c>
      <c r="M20" s="45"/>
      <c r="N20" s="4">
        <f t="shared" si="1"/>
        <v>0</v>
      </c>
      <c r="O20" s="46"/>
      <c r="P20" s="1"/>
      <c r="Q20" s="5">
        <f t="shared" si="4"/>
        <v>0</v>
      </c>
      <c r="R20" s="28">
        <v>9.5</v>
      </c>
      <c r="S20" s="19">
        <f t="shared" si="5"/>
        <v>0</v>
      </c>
      <c r="T20" s="5">
        <f t="shared" si="6"/>
        <v>0</v>
      </c>
      <c r="U20" s="6"/>
      <c r="V20" s="5"/>
      <c r="W20" s="5"/>
      <c r="X20" s="44">
        <v>1</v>
      </c>
      <c r="Y20" s="35"/>
      <c r="Z20" s="41">
        <v>57686</v>
      </c>
    </row>
    <row r="21" spans="1:26" ht="21.5" customHeight="1" x14ac:dyDescent="0.25">
      <c r="A21" s="22">
        <v>180</v>
      </c>
      <c r="B21" s="23" t="s">
        <v>100</v>
      </c>
      <c r="C21" s="23" t="s">
        <v>104</v>
      </c>
      <c r="D21" s="23" t="s">
        <v>61</v>
      </c>
      <c r="E21" s="23" t="s">
        <v>103</v>
      </c>
      <c r="F21" s="27"/>
      <c r="G21" s="2" t="s">
        <v>41</v>
      </c>
      <c r="H21" s="37" t="s">
        <v>19</v>
      </c>
      <c r="I21" s="2" t="s">
        <v>63</v>
      </c>
      <c r="J21" s="34">
        <v>159364</v>
      </c>
      <c r="K21" s="3" t="s">
        <v>23</v>
      </c>
      <c r="L21" s="2" t="s">
        <v>80</v>
      </c>
      <c r="M21" s="45"/>
      <c r="N21" s="4">
        <f t="shared" si="1"/>
        <v>0</v>
      </c>
      <c r="O21" s="46"/>
      <c r="P21" s="1"/>
      <c r="Q21" s="5">
        <f t="shared" si="4"/>
        <v>0</v>
      </c>
      <c r="R21" s="28">
        <v>9.5</v>
      </c>
      <c r="S21" s="19">
        <f t="shared" si="5"/>
        <v>0</v>
      </c>
      <c r="T21" s="5">
        <f t="shared" si="6"/>
        <v>0</v>
      </c>
      <c r="U21" s="6"/>
      <c r="V21" s="5"/>
      <c r="W21" s="5"/>
      <c r="X21" s="44">
        <v>1</v>
      </c>
      <c r="Y21" s="35"/>
      <c r="Z21" s="41">
        <v>57687</v>
      </c>
    </row>
    <row r="22" spans="1:26" ht="21.5" customHeight="1" x14ac:dyDescent="0.25">
      <c r="A22" s="22">
        <v>190</v>
      </c>
      <c r="B22" s="23" t="s">
        <v>100</v>
      </c>
      <c r="C22" s="23" t="s">
        <v>104</v>
      </c>
      <c r="D22" s="23" t="s">
        <v>61</v>
      </c>
      <c r="E22" s="23" t="s">
        <v>103</v>
      </c>
      <c r="F22" s="27"/>
      <c r="G22" s="2" t="s">
        <v>42</v>
      </c>
      <c r="H22" s="37" t="s">
        <v>19</v>
      </c>
      <c r="I22" s="2" t="s">
        <v>63</v>
      </c>
      <c r="J22" s="34">
        <v>159365</v>
      </c>
      <c r="K22" s="3" t="s">
        <v>23</v>
      </c>
      <c r="L22" s="2" t="s">
        <v>81</v>
      </c>
      <c r="M22" s="45"/>
      <c r="N22" s="4">
        <f t="shared" si="1"/>
        <v>0</v>
      </c>
      <c r="O22" s="46"/>
      <c r="P22" s="1"/>
      <c r="Q22" s="5">
        <f t="shared" si="4"/>
        <v>0</v>
      </c>
      <c r="R22" s="28">
        <v>9.5</v>
      </c>
      <c r="S22" s="19">
        <f t="shared" si="5"/>
        <v>0</v>
      </c>
      <c r="T22" s="5">
        <f t="shared" si="6"/>
        <v>0</v>
      </c>
      <c r="U22" s="6"/>
      <c r="V22" s="5"/>
      <c r="W22" s="5"/>
      <c r="X22" s="44">
        <v>1</v>
      </c>
      <c r="Y22" s="35"/>
      <c r="Z22" s="41">
        <v>57688</v>
      </c>
    </row>
    <row r="23" spans="1:26" ht="21.5" customHeight="1" x14ac:dyDescent="0.25">
      <c r="A23" s="22">
        <v>200</v>
      </c>
      <c r="B23" s="23" t="s">
        <v>100</v>
      </c>
      <c r="C23" s="23" t="s">
        <v>104</v>
      </c>
      <c r="D23" s="23" t="s">
        <v>61</v>
      </c>
      <c r="E23" s="23" t="s">
        <v>103</v>
      </c>
      <c r="F23" s="27"/>
      <c r="G23" s="2" t="s">
        <v>43</v>
      </c>
      <c r="H23" s="37" t="s">
        <v>19</v>
      </c>
      <c r="I23" s="2" t="s">
        <v>63</v>
      </c>
      <c r="J23" s="34">
        <v>159366</v>
      </c>
      <c r="K23" s="3" t="s">
        <v>23</v>
      </c>
      <c r="L23" s="2" t="s">
        <v>82</v>
      </c>
      <c r="M23" s="45"/>
      <c r="N23" s="4">
        <f t="shared" si="1"/>
        <v>0</v>
      </c>
      <c r="O23" s="46"/>
      <c r="P23" s="1"/>
      <c r="Q23" s="5">
        <f t="shared" si="4"/>
        <v>0</v>
      </c>
      <c r="R23" s="28">
        <v>9.5</v>
      </c>
      <c r="S23" s="19">
        <f t="shared" si="5"/>
        <v>0</v>
      </c>
      <c r="T23" s="5">
        <f t="shared" si="6"/>
        <v>0</v>
      </c>
      <c r="U23" s="6"/>
      <c r="V23" s="5"/>
      <c r="W23" s="5"/>
      <c r="X23" s="44">
        <v>1</v>
      </c>
      <c r="Y23" s="35"/>
      <c r="Z23" s="41">
        <v>57689</v>
      </c>
    </row>
    <row r="24" spans="1:26" ht="21.5" customHeight="1" x14ac:dyDescent="0.25">
      <c r="A24" s="22">
        <v>210</v>
      </c>
      <c r="B24" s="23" t="s">
        <v>100</v>
      </c>
      <c r="C24" s="23" t="s">
        <v>104</v>
      </c>
      <c r="D24" s="23" t="s">
        <v>61</v>
      </c>
      <c r="E24" s="23" t="s">
        <v>103</v>
      </c>
      <c r="F24" s="27"/>
      <c r="G24" s="2" t="s">
        <v>44</v>
      </c>
      <c r="H24" s="37" t="s">
        <v>19</v>
      </c>
      <c r="I24" s="2" t="s">
        <v>63</v>
      </c>
      <c r="J24" s="34">
        <v>159367</v>
      </c>
      <c r="K24" s="3" t="s">
        <v>23</v>
      </c>
      <c r="L24" s="2" t="s">
        <v>83</v>
      </c>
      <c r="M24" s="45"/>
      <c r="N24" s="4">
        <f t="shared" si="1"/>
        <v>0</v>
      </c>
      <c r="O24" s="46"/>
      <c r="P24" s="1"/>
      <c r="Q24" s="5">
        <f t="shared" si="4"/>
        <v>0</v>
      </c>
      <c r="R24" s="28">
        <v>9.5</v>
      </c>
      <c r="S24" s="19">
        <f t="shared" si="5"/>
        <v>0</v>
      </c>
      <c r="T24" s="5">
        <f t="shared" si="6"/>
        <v>0</v>
      </c>
      <c r="U24" s="6"/>
      <c r="V24" s="5"/>
      <c r="W24" s="5"/>
      <c r="X24" s="44">
        <v>1</v>
      </c>
      <c r="Y24" s="35"/>
      <c r="Z24" s="41">
        <v>57690</v>
      </c>
    </row>
    <row r="25" spans="1:26" ht="21.5" customHeight="1" x14ac:dyDescent="0.25">
      <c r="A25" s="22">
        <v>220</v>
      </c>
      <c r="B25" s="23" t="s">
        <v>100</v>
      </c>
      <c r="C25" s="23" t="s">
        <v>104</v>
      </c>
      <c r="D25" s="23" t="s">
        <v>61</v>
      </c>
      <c r="E25" s="23" t="s">
        <v>103</v>
      </c>
      <c r="F25" s="27"/>
      <c r="G25" s="2" t="s">
        <v>45</v>
      </c>
      <c r="H25" s="37" t="s">
        <v>19</v>
      </c>
      <c r="I25" s="2" t="s">
        <v>63</v>
      </c>
      <c r="J25" s="34">
        <v>159368</v>
      </c>
      <c r="K25" s="3" t="s">
        <v>23</v>
      </c>
      <c r="L25" s="2" t="s">
        <v>84</v>
      </c>
      <c r="M25" s="45"/>
      <c r="N25" s="4">
        <f t="shared" si="1"/>
        <v>0</v>
      </c>
      <c r="O25" s="46"/>
      <c r="P25" s="1"/>
      <c r="Q25" s="5">
        <f t="shared" si="4"/>
        <v>0</v>
      </c>
      <c r="R25" s="28">
        <v>9.5</v>
      </c>
      <c r="S25" s="19">
        <f t="shared" si="5"/>
        <v>0</v>
      </c>
      <c r="T25" s="5">
        <f t="shared" si="6"/>
        <v>0</v>
      </c>
      <c r="U25" s="6"/>
      <c r="V25" s="5"/>
      <c r="W25" s="5"/>
      <c r="X25" s="44">
        <v>1</v>
      </c>
      <c r="Y25" s="35"/>
      <c r="Z25" s="41">
        <v>57691</v>
      </c>
    </row>
    <row r="26" spans="1:26" ht="21.5" customHeight="1" x14ac:dyDescent="0.25">
      <c r="A26" s="22">
        <v>230</v>
      </c>
      <c r="B26" s="23" t="s">
        <v>100</v>
      </c>
      <c r="C26" s="23" t="s">
        <v>104</v>
      </c>
      <c r="D26" s="23" t="s">
        <v>61</v>
      </c>
      <c r="E26" s="23" t="s">
        <v>103</v>
      </c>
      <c r="F26" s="27"/>
      <c r="G26" s="2" t="s">
        <v>46</v>
      </c>
      <c r="H26" s="37" t="s">
        <v>19</v>
      </c>
      <c r="I26" s="2" t="s">
        <v>63</v>
      </c>
      <c r="J26" s="34">
        <v>159369</v>
      </c>
      <c r="K26" s="3" t="s">
        <v>23</v>
      </c>
      <c r="L26" s="2" t="s">
        <v>85</v>
      </c>
      <c r="M26" s="45"/>
      <c r="N26" s="4">
        <f t="shared" si="1"/>
        <v>0</v>
      </c>
      <c r="O26" s="46"/>
      <c r="P26" s="1"/>
      <c r="Q26" s="5">
        <f t="shared" si="4"/>
        <v>0</v>
      </c>
      <c r="R26" s="28">
        <v>9.5</v>
      </c>
      <c r="S26" s="19">
        <f t="shared" si="5"/>
        <v>0</v>
      </c>
      <c r="T26" s="5">
        <f t="shared" si="6"/>
        <v>0</v>
      </c>
      <c r="U26" s="6"/>
      <c r="V26" s="5"/>
      <c r="W26" s="5"/>
      <c r="X26" s="44">
        <v>1</v>
      </c>
      <c r="Y26" s="35"/>
      <c r="Z26" s="41">
        <v>57692</v>
      </c>
    </row>
    <row r="27" spans="1:26" ht="21.5" customHeight="1" x14ac:dyDescent="0.25">
      <c r="A27" s="22">
        <v>240</v>
      </c>
      <c r="B27" s="23" t="s">
        <v>100</v>
      </c>
      <c r="C27" s="23" t="s">
        <v>104</v>
      </c>
      <c r="D27" s="23" t="s">
        <v>61</v>
      </c>
      <c r="E27" s="23" t="s">
        <v>103</v>
      </c>
      <c r="F27" s="3"/>
      <c r="G27" s="2" t="s">
        <v>47</v>
      </c>
      <c r="H27" s="37" t="s">
        <v>19</v>
      </c>
      <c r="I27" s="2" t="s">
        <v>63</v>
      </c>
      <c r="J27" s="34">
        <v>159370</v>
      </c>
      <c r="K27" s="3" t="s">
        <v>23</v>
      </c>
      <c r="L27" s="2" t="s">
        <v>86</v>
      </c>
      <c r="M27" s="45"/>
      <c r="N27" s="4">
        <f t="shared" si="1"/>
        <v>0</v>
      </c>
      <c r="O27" s="46"/>
      <c r="P27" s="1"/>
      <c r="Q27" s="5">
        <f t="shared" si="4"/>
        <v>0</v>
      </c>
      <c r="R27" s="28">
        <v>9.5</v>
      </c>
      <c r="S27" s="19">
        <f t="shared" si="5"/>
        <v>0</v>
      </c>
      <c r="T27" s="5">
        <f t="shared" si="6"/>
        <v>0</v>
      </c>
      <c r="U27" s="6"/>
      <c r="V27" s="5"/>
      <c r="W27" s="5"/>
      <c r="X27" s="44">
        <v>1</v>
      </c>
      <c r="Y27" s="35"/>
      <c r="Z27" s="41">
        <v>57693</v>
      </c>
    </row>
    <row r="28" spans="1:26" ht="21.5" customHeight="1" x14ac:dyDescent="0.25">
      <c r="A28" s="22">
        <v>250</v>
      </c>
      <c r="B28" s="23" t="s">
        <v>100</v>
      </c>
      <c r="C28" s="23" t="s">
        <v>104</v>
      </c>
      <c r="D28" s="23" t="s">
        <v>61</v>
      </c>
      <c r="E28" s="23" t="s">
        <v>103</v>
      </c>
      <c r="F28" s="3"/>
      <c r="G28" s="2" t="s">
        <v>48</v>
      </c>
      <c r="H28" s="37" t="s">
        <v>19</v>
      </c>
      <c r="I28" s="2" t="s">
        <v>63</v>
      </c>
      <c r="J28" s="34">
        <v>159371</v>
      </c>
      <c r="K28" s="3" t="s">
        <v>23</v>
      </c>
      <c r="L28" s="2" t="s">
        <v>87</v>
      </c>
      <c r="M28" s="45"/>
      <c r="N28" s="4">
        <f t="shared" si="1"/>
        <v>0</v>
      </c>
      <c r="O28" s="46"/>
      <c r="P28" s="1"/>
      <c r="Q28" s="5">
        <f t="shared" si="4"/>
        <v>0</v>
      </c>
      <c r="R28" s="28">
        <v>9.5</v>
      </c>
      <c r="S28" s="19">
        <f t="shared" si="5"/>
        <v>0</v>
      </c>
      <c r="T28" s="5">
        <f t="shared" si="6"/>
        <v>0</v>
      </c>
      <c r="U28" s="6"/>
      <c r="V28" s="5"/>
      <c r="W28" s="5"/>
      <c r="X28" s="44">
        <v>1</v>
      </c>
      <c r="Y28" s="35"/>
      <c r="Z28" s="41">
        <v>57694</v>
      </c>
    </row>
    <row r="29" spans="1:26" ht="21.5" customHeight="1" x14ac:dyDescent="0.25">
      <c r="A29" s="22">
        <v>260</v>
      </c>
      <c r="B29" s="23" t="s">
        <v>100</v>
      </c>
      <c r="C29" s="23" t="s">
        <v>104</v>
      </c>
      <c r="D29" s="23" t="s">
        <v>61</v>
      </c>
      <c r="E29" s="23" t="s">
        <v>103</v>
      </c>
      <c r="F29" s="3"/>
      <c r="G29" s="2" t="s">
        <v>49</v>
      </c>
      <c r="H29" s="37" t="s">
        <v>19</v>
      </c>
      <c r="I29" s="2" t="s">
        <v>63</v>
      </c>
      <c r="J29" s="34">
        <v>159372</v>
      </c>
      <c r="K29" s="3" t="s">
        <v>23</v>
      </c>
      <c r="L29" s="2" t="s">
        <v>88</v>
      </c>
      <c r="M29" s="45"/>
      <c r="N29" s="4">
        <f t="shared" si="1"/>
        <v>0</v>
      </c>
      <c r="O29" s="46"/>
      <c r="P29" s="1"/>
      <c r="Q29" s="5">
        <f t="shared" si="4"/>
        <v>0</v>
      </c>
      <c r="R29" s="28">
        <v>9.5</v>
      </c>
      <c r="S29" s="19">
        <f t="shared" si="5"/>
        <v>0</v>
      </c>
      <c r="T29" s="5">
        <f t="shared" si="6"/>
        <v>0</v>
      </c>
      <c r="U29" s="6"/>
      <c r="V29" s="5"/>
      <c r="W29" s="5"/>
      <c r="X29" s="44">
        <v>1</v>
      </c>
      <c r="Y29" s="35"/>
      <c r="Z29" s="41">
        <v>57695</v>
      </c>
    </row>
    <row r="30" spans="1:26" ht="21.5" customHeight="1" x14ac:dyDescent="0.25">
      <c r="A30" s="22">
        <v>270</v>
      </c>
      <c r="B30" s="23" t="s">
        <v>100</v>
      </c>
      <c r="C30" s="23" t="s">
        <v>104</v>
      </c>
      <c r="D30" s="23" t="s">
        <v>61</v>
      </c>
      <c r="E30" s="23" t="s">
        <v>103</v>
      </c>
      <c r="F30" s="3"/>
      <c r="G30" s="2" t="s">
        <v>50</v>
      </c>
      <c r="H30" s="37" t="s">
        <v>19</v>
      </c>
      <c r="I30" s="2" t="s">
        <v>63</v>
      </c>
      <c r="J30" s="34">
        <v>159373</v>
      </c>
      <c r="K30" s="3" t="s">
        <v>23</v>
      </c>
      <c r="L30" s="2" t="s">
        <v>89</v>
      </c>
      <c r="M30" s="45"/>
      <c r="N30" s="4">
        <f t="shared" si="1"/>
        <v>0</v>
      </c>
      <c r="O30" s="46"/>
      <c r="P30" s="1"/>
      <c r="Q30" s="5">
        <f t="shared" si="4"/>
        <v>0</v>
      </c>
      <c r="R30" s="28">
        <v>9.5</v>
      </c>
      <c r="S30" s="19">
        <f t="shared" si="5"/>
        <v>0</v>
      </c>
      <c r="T30" s="5">
        <f t="shared" si="6"/>
        <v>0</v>
      </c>
      <c r="U30" s="6"/>
      <c r="V30" s="5"/>
      <c r="W30" s="5"/>
      <c r="X30" s="44">
        <v>1</v>
      </c>
      <c r="Y30" s="35"/>
      <c r="Z30" s="41">
        <v>57696</v>
      </c>
    </row>
    <row r="31" spans="1:26" ht="21.5" customHeight="1" x14ac:dyDescent="0.25">
      <c r="A31" s="22">
        <v>280</v>
      </c>
      <c r="B31" s="23" t="s">
        <v>100</v>
      </c>
      <c r="C31" s="23" t="s">
        <v>104</v>
      </c>
      <c r="D31" s="23" t="s">
        <v>61</v>
      </c>
      <c r="E31" s="23" t="s">
        <v>103</v>
      </c>
      <c r="F31" s="3"/>
      <c r="G31" s="2" t="s">
        <v>51</v>
      </c>
      <c r="H31" s="37" t="s">
        <v>19</v>
      </c>
      <c r="I31" s="2" t="s">
        <v>63</v>
      </c>
      <c r="J31" s="34">
        <v>159374</v>
      </c>
      <c r="K31" s="3" t="s">
        <v>23</v>
      </c>
      <c r="L31" s="2" t="s">
        <v>90</v>
      </c>
      <c r="M31" s="45"/>
      <c r="N31" s="4">
        <f t="shared" si="1"/>
        <v>0</v>
      </c>
      <c r="O31" s="46"/>
      <c r="P31" s="1"/>
      <c r="Q31" s="5">
        <f t="shared" si="4"/>
        <v>0</v>
      </c>
      <c r="R31" s="28">
        <v>9.5</v>
      </c>
      <c r="S31" s="19">
        <f t="shared" si="5"/>
        <v>0</v>
      </c>
      <c r="T31" s="5">
        <f t="shared" si="6"/>
        <v>0</v>
      </c>
      <c r="U31" s="6"/>
      <c r="V31" s="5"/>
      <c r="W31" s="5"/>
      <c r="X31" s="44">
        <v>1</v>
      </c>
      <c r="Y31" s="35"/>
      <c r="Z31" s="41">
        <v>57697</v>
      </c>
    </row>
    <row r="32" spans="1:26" ht="21.5" customHeight="1" x14ac:dyDescent="0.25">
      <c r="A32" s="22">
        <v>290</v>
      </c>
      <c r="B32" s="23" t="s">
        <v>100</v>
      </c>
      <c r="C32" s="23" t="s">
        <v>104</v>
      </c>
      <c r="D32" s="23" t="s">
        <v>61</v>
      </c>
      <c r="E32" s="23" t="s">
        <v>103</v>
      </c>
      <c r="F32" s="3"/>
      <c r="G32" s="2" t="s">
        <v>52</v>
      </c>
      <c r="H32" s="37" t="s">
        <v>19</v>
      </c>
      <c r="I32" s="2" t="s">
        <v>63</v>
      </c>
      <c r="J32" s="34">
        <v>159375</v>
      </c>
      <c r="K32" s="3" t="s">
        <v>23</v>
      </c>
      <c r="L32" s="2" t="s">
        <v>91</v>
      </c>
      <c r="M32" s="45"/>
      <c r="N32" s="4">
        <f t="shared" si="1"/>
        <v>0</v>
      </c>
      <c r="O32" s="46"/>
      <c r="P32" s="1"/>
      <c r="Q32" s="5">
        <f t="shared" si="4"/>
        <v>0</v>
      </c>
      <c r="R32" s="28">
        <v>9.5</v>
      </c>
      <c r="S32" s="19">
        <f t="shared" si="5"/>
        <v>0</v>
      </c>
      <c r="T32" s="5">
        <f t="shared" si="6"/>
        <v>0</v>
      </c>
      <c r="U32" s="6"/>
      <c r="V32" s="5"/>
      <c r="W32" s="5"/>
      <c r="X32" s="44">
        <v>1</v>
      </c>
      <c r="Y32" s="35"/>
      <c r="Z32" s="41">
        <v>57698</v>
      </c>
    </row>
    <row r="33" spans="1:26" ht="21.5" customHeight="1" x14ac:dyDescent="0.25">
      <c r="A33" s="22">
        <v>300</v>
      </c>
      <c r="B33" s="23" t="s">
        <v>100</v>
      </c>
      <c r="C33" s="23" t="s">
        <v>104</v>
      </c>
      <c r="D33" s="23" t="s">
        <v>61</v>
      </c>
      <c r="E33" s="23" t="s">
        <v>103</v>
      </c>
      <c r="F33" s="3"/>
      <c r="G33" s="2" t="s">
        <v>53</v>
      </c>
      <c r="H33" s="37" t="s">
        <v>19</v>
      </c>
      <c r="I33" s="2" t="s">
        <v>63</v>
      </c>
      <c r="J33" s="34">
        <v>159376</v>
      </c>
      <c r="K33" s="3" t="s">
        <v>23</v>
      </c>
      <c r="L33" s="2" t="s">
        <v>92</v>
      </c>
      <c r="M33" s="45"/>
      <c r="N33" s="4">
        <f t="shared" si="1"/>
        <v>0</v>
      </c>
      <c r="O33" s="46"/>
      <c r="P33" s="1"/>
      <c r="Q33" s="5">
        <f t="shared" si="4"/>
        <v>0</v>
      </c>
      <c r="R33" s="28">
        <v>9.5</v>
      </c>
      <c r="S33" s="19">
        <f t="shared" si="5"/>
        <v>0</v>
      </c>
      <c r="T33" s="5">
        <f t="shared" si="6"/>
        <v>0</v>
      </c>
      <c r="U33" s="6"/>
      <c r="V33" s="5"/>
      <c r="W33" s="5"/>
      <c r="X33" s="44">
        <v>1</v>
      </c>
      <c r="Y33" s="35"/>
      <c r="Z33" s="41">
        <v>57699</v>
      </c>
    </row>
    <row r="34" spans="1:26" ht="21.5" customHeight="1" x14ac:dyDescent="0.25">
      <c r="A34" s="22">
        <v>310</v>
      </c>
      <c r="B34" s="23" t="s">
        <v>100</v>
      </c>
      <c r="C34" s="23" t="s">
        <v>104</v>
      </c>
      <c r="D34" s="23" t="s">
        <v>61</v>
      </c>
      <c r="E34" s="23" t="s">
        <v>103</v>
      </c>
      <c r="F34" s="3"/>
      <c r="G34" s="2" t="s">
        <v>54</v>
      </c>
      <c r="H34" s="37" t="s">
        <v>19</v>
      </c>
      <c r="I34" s="2" t="s">
        <v>63</v>
      </c>
      <c r="J34" s="34">
        <v>159377</v>
      </c>
      <c r="K34" s="3" t="s">
        <v>23</v>
      </c>
      <c r="L34" s="2" t="s">
        <v>93</v>
      </c>
      <c r="M34" s="45"/>
      <c r="N34" s="4">
        <f t="shared" si="1"/>
        <v>0</v>
      </c>
      <c r="O34" s="46"/>
      <c r="P34" s="1"/>
      <c r="Q34" s="5">
        <f t="shared" si="4"/>
        <v>0</v>
      </c>
      <c r="R34" s="28">
        <v>9.5</v>
      </c>
      <c r="S34" s="19">
        <f t="shared" si="5"/>
        <v>0</v>
      </c>
      <c r="T34" s="5">
        <f t="shared" si="6"/>
        <v>0</v>
      </c>
      <c r="U34" s="6"/>
      <c r="V34" s="5"/>
      <c r="W34" s="5"/>
      <c r="X34" s="44">
        <v>1</v>
      </c>
      <c r="Y34" s="35"/>
      <c r="Z34" s="41">
        <v>57700</v>
      </c>
    </row>
    <row r="35" spans="1:26" ht="21.5" customHeight="1" x14ac:dyDescent="0.25">
      <c r="A35" s="22">
        <v>320</v>
      </c>
      <c r="B35" s="23" t="s">
        <v>100</v>
      </c>
      <c r="C35" s="23" t="s">
        <v>104</v>
      </c>
      <c r="D35" s="23" t="s">
        <v>61</v>
      </c>
      <c r="E35" s="23" t="s">
        <v>103</v>
      </c>
      <c r="F35" s="3"/>
      <c r="G35" s="2" t="s">
        <v>55</v>
      </c>
      <c r="H35" s="37" t="s">
        <v>19</v>
      </c>
      <c r="I35" s="2" t="s">
        <v>63</v>
      </c>
      <c r="J35" s="34">
        <v>159378</v>
      </c>
      <c r="K35" s="3" t="s">
        <v>23</v>
      </c>
      <c r="L35" s="2" t="s">
        <v>94</v>
      </c>
      <c r="M35" s="45"/>
      <c r="N35" s="4">
        <f t="shared" si="1"/>
        <v>0</v>
      </c>
      <c r="O35" s="46"/>
      <c r="P35" s="1"/>
      <c r="Q35" s="5">
        <f t="shared" si="4"/>
        <v>0</v>
      </c>
      <c r="R35" s="28">
        <v>9.5</v>
      </c>
      <c r="S35" s="19">
        <f t="shared" si="5"/>
        <v>0</v>
      </c>
      <c r="T35" s="5">
        <f t="shared" si="6"/>
        <v>0</v>
      </c>
      <c r="U35" s="6"/>
      <c r="V35" s="5"/>
      <c r="W35" s="5"/>
      <c r="X35" s="44">
        <v>1</v>
      </c>
      <c r="Y35" s="35"/>
      <c r="Z35" s="41">
        <v>57701</v>
      </c>
    </row>
    <row r="36" spans="1:26" ht="21.5" customHeight="1" x14ac:dyDescent="0.25">
      <c r="A36" s="22">
        <v>330</v>
      </c>
      <c r="B36" s="23" t="s">
        <v>100</v>
      </c>
      <c r="C36" s="23" t="s">
        <v>104</v>
      </c>
      <c r="D36" s="23" t="s">
        <v>61</v>
      </c>
      <c r="E36" s="23" t="s">
        <v>103</v>
      </c>
      <c r="F36" s="3"/>
      <c r="G36" s="2" t="s">
        <v>56</v>
      </c>
      <c r="H36" s="37" t="s">
        <v>19</v>
      </c>
      <c r="I36" s="2" t="s">
        <v>63</v>
      </c>
      <c r="J36" s="34">
        <v>159379</v>
      </c>
      <c r="K36" s="3" t="s">
        <v>23</v>
      </c>
      <c r="L36" s="2" t="s">
        <v>95</v>
      </c>
      <c r="M36" s="45"/>
      <c r="N36" s="4">
        <f t="shared" si="1"/>
        <v>0</v>
      </c>
      <c r="O36" s="46"/>
      <c r="P36" s="1"/>
      <c r="Q36" s="5">
        <f t="shared" si="4"/>
        <v>0</v>
      </c>
      <c r="R36" s="28">
        <v>9.5</v>
      </c>
      <c r="S36" s="19">
        <f t="shared" si="5"/>
        <v>0</v>
      </c>
      <c r="T36" s="5">
        <f t="shared" si="6"/>
        <v>0</v>
      </c>
      <c r="U36" s="6"/>
      <c r="V36" s="5"/>
      <c r="W36" s="5"/>
      <c r="X36" s="44">
        <v>1</v>
      </c>
      <c r="Y36" s="35"/>
      <c r="Z36" s="41">
        <v>57702</v>
      </c>
    </row>
    <row r="37" spans="1:26" ht="21.5" customHeight="1" x14ac:dyDescent="0.25">
      <c r="A37" s="22">
        <v>340</v>
      </c>
      <c r="B37" s="23" t="s">
        <v>100</v>
      </c>
      <c r="C37" s="23" t="s">
        <v>104</v>
      </c>
      <c r="D37" s="23" t="s">
        <v>61</v>
      </c>
      <c r="E37" s="23" t="s">
        <v>103</v>
      </c>
      <c r="F37" s="3"/>
      <c r="G37" s="2" t="s">
        <v>57</v>
      </c>
      <c r="H37" s="37" t="s">
        <v>19</v>
      </c>
      <c r="I37" s="2" t="s">
        <v>63</v>
      </c>
      <c r="J37" s="34">
        <v>159380</v>
      </c>
      <c r="K37" s="3" t="s">
        <v>23</v>
      </c>
      <c r="L37" s="2" t="s">
        <v>96</v>
      </c>
      <c r="M37" s="45"/>
      <c r="N37" s="4">
        <f t="shared" si="1"/>
        <v>0</v>
      </c>
      <c r="O37" s="46"/>
      <c r="P37" s="1"/>
      <c r="Q37" s="5">
        <f t="shared" si="4"/>
        <v>0</v>
      </c>
      <c r="R37" s="28">
        <v>9.5</v>
      </c>
      <c r="S37" s="19">
        <f t="shared" si="5"/>
        <v>0</v>
      </c>
      <c r="T37" s="5">
        <f t="shared" si="6"/>
        <v>0</v>
      </c>
      <c r="U37" s="6"/>
      <c r="V37" s="5"/>
      <c r="W37" s="5"/>
      <c r="X37" s="44">
        <v>1</v>
      </c>
      <c r="Y37" s="35"/>
      <c r="Z37" s="41">
        <v>57703</v>
      </c>
    </row>
    <row r="38" spans="1:26" ht="21.5" customHeight="1" x14ac:dyDescent="0.25">
      <c r="A38" s="22">
        <v>350</v>
      </c>
      <c r="B38" s="23" t="s">
        <v>100</v>
      </c>
      <c r="C38" s="23" t="s">
        <v>104</v>
      </c>
      <c r="D38" s="23" t="s">
        <v>61</v>
      </c>
      <c r="E38" s="23" t="s">
        <v>103</v>
      </c>
      <c r="F38" s="3"/>
      <c r="G38" s="2" t="s">
        <v>58</v>
      </c>
      <c r="H38" s="37" t="s">
        <v>19</v>
      </c>
      <c r="I38" s="2" t="s">
        <v>63</v>
      </c>
      <c r="J38" s="34">
        <v>159381</v>
      </c>
      <c r="K38" s="3" t="s">
        <v>23</v>
      </c>
      <c r="L38" s="2" t="s">
        <v>97</v>
      </c>
      <c r="M38" s="45"/>
      <c r="N38" s="4">
        <f t="shared" si="1"/>
        <v>0</v>
      </c>
      <c r="O38" s="46"/>
      <c r="P38" s="1"/>
      <c r="Q38" s="5">
        <f t="shared" si="4"/>
        <v>0</v>
      </c>
      <c r="R38" s="28">
        <v>9.5</v>
      </c>
      <c r="S38" s="19">
        <f t="shared" si="5"/>
        <v>0</v>
      </c>
      <c r="T38" s="5">
        <f t="shared" si="6"/>
        <v>0</v>
      </c>
      <c r="U38" s="6"/>
      <c r="V38" s="5"/>
      <c r="W38" s="5"/>
      <c r="X38" s="44">
        <v>1</v>
      </c>
      <c r="Y38" s="35"/>
      <c r="Z38" s="41">
        <v>57704</v>
      </c>
    </row>
    <row r="39" spans="1:26" ht="21.5" customHeight="1" x14ac:dyDescent="0.25">
      <c r="A39" s="22">
        <v>360</v>
      </c>
      <c r="B39" s="23" t="s">
        <v>100</v>
      </c>
      <c r="C39" s="23" t="s">
        <v>104</v>
      </c>
      <c r="D39" s="23" t="s">
        <v>61</v>
      </c>
      <c r="E39" s="23" t="s">
        <v>103</v>
      </c>
      <c r="F39" s="3"/>
      <c r="G39" s="2" t="s">
        <v>59</v>
      </c>
      <c r="H39" s="37" t="s">
        <v>19</v>
      </c>
      <c r="I39" s="2" t="s">
        <v>63</v>
      </c>
      <c r="J39" s="34">
        <v>159382</v>
      </c>
      <c r="K39" s="3" t="s">
        <v>23</v>
      </c>
      <c r="L39" s="2" t="s">
        <v>98</v>
      </c>
      <c r="M39" s="45"/>
      <c r="N39" s="4">
        <f t="shared" si="1"/>
        <v>0</v>
      </c>
      <c r="O39" s="46"/>
      <c r="P39" s="1"/>
      <c r="Q39" s="5">
        <f t="shared" si="4"/>
        <v>0</v>
      </c>
      <c r="R39" s="28">
        <v>9.5</v>
      </c>
      <c r="S39" s="19">
        <f t="shared" si="5"/>
        <v>0</v>
      </c>
      <c r="T39" s="5">
        <f t="shared" si="6"/>
        <v>0</v>
      </c>
      <c r="U39" s="6"/>
      <c r="V39" s="5"/>
      <c r="W39" s="5"/>
      <c r="X39" s="44">
        <v>1</v>
      </c>
      <c r="Y39" s="35"/>
      <c r="Z39" s="41">
        <v>57705</v>
      </c>
    </row>
    <row r="40" spans="1:26" ht="21.5" customHeight="1" x14ac:dyDescent="0.25">
      <c r="A40" s="22">
        <v>370</v>
      </c>
      <c r="B40" s="23" t="s">
        <v>100</v>
      </c>
      <c r="C40" s="23" t="s">
        <v>104</v>
      </c>
      <c r="D40" s="23" t="s">
        <v>61</v>
      </c>
      <c r="E40" s="23" t="s">
        <v>103</v>
      </c>
      <c r="F40" s="3"/>
      <c r="G40" s="2" t="s">
        <v>60</v>
      </c>
      <c r="H40" s="37" t="s">
        <v>19</v>
      </c>
      <c r="I40" s="2" t="s">
        <v>63</v>
      </c>
      <c r="J40" s="34">
        <v>159383</v>
      </c>
      <c r="K40" s="3" t="s">
        <v>23</v>
      </c>
      <c r="L40" s="2" t="s">
        <v>99</v>
      </c>
      <c r="M40" s="45"/>
      <c r="N40" s="4">
        <f t="shared" si="1"/>
        <v>0</v>
      </c>
      <c r="O40" s="46"/>
      <c r="P40" s="1"/>
      <c r="Q40" s="5">
        <f t="shared" si="4"/>
        <v>0</v>
      </c>
      <c r="R40" s="28">
        <v>9.5</v>
      </c>
      <c r="S40" s="19">
        <f t="shared" si="5"/>
        <v>0</v>
      </c>
      <c r="T40" s="5">
        <f t="shared" si="6"/>
        <v>0</v>
      </c>
      <c r="U40" s="6"/>
      <c r="V40" s="5"/>
      <c r="W40" s="5"/>
      <c r="X40" s="44">
        <v>1</v>
      </c>
      <c r="Y40" s="35"/>
      <c r="Z40" s="41">
        <v>57706</v>
      </c>
    </row>
    <row r="41" spans="1:26" ht="24" customHeight="1" x14ac:dyDescent="0.35">
      <c r="Y41" s="21"/>
    </row>
    <row r="42" spans="1:26" ht="24" customHeight="1" x14ac:dyDescent="0.35"/>
  </sheetData>
  <mergeCells count="2">
    <mergeCell ref="M4:M40"/>
    <mergeCell ref="O4:O40"/>
  </mergeCells>
  <pageMargins left="0.19685039370078741" right="0.19685039370078741" top="0.39370078740157483" bottom="0.59055118110236227" header="0" footer="0.47244094488188981"/>
  <pageSetup paperSize="9" scale="55" orientation="landscape" horizontalDpi="4294967294" verticalDpi="4294967294" r:id="rId1"/>
  <headerFooter>
    <oddFooter>&amp;C&amp;8UKC Ljubljana&amp;R&amp;8&amp;P/&amp;N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Objava javnega naročila</vt:lpstr>
      <vt:lpstr>'Objava javnega naročila'!Področje_tiskanja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Petra Samsa</cp:lastModifiedBy>
  <cp:lastPrinted>2021-05-04T12:24:57Z</cp:lastPrinted>
  <dcterms:created xsi:type="dcterms:W3CDTF">2020-12-10T13:19:11Z</dcterms:created>
  <dcterms:modified xsi:type="dcterms:W3CDTF">2021-05-04T12:25:09Z</dcterms:modified>
</cp:coreProperties>
</file>